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\Бюджет 2019-2021 на Совет\"/>
    </mc:Choice>
  </mc:AlternateContent>
  <bookViews>
    <workbookView xWindow="360" yWindow="270" windowWidth="14940" windowHeight="9150"/>
  </bookViews>
  <sheets>
    <sheet name="ожидаемые " sheetId="11" r:id="rId1"/>
  </sheets>
  <definedNames>
    <definedName name="_xlnm._FilterDatabase" localSheetId="0" hidden="1">'ожидаемые '!$A$9:$J$54</definedName>
    <definedName name="_xlnm.Print_Titles" localSheetId="0">'ожидаемые '!$4:$4</definedName>
  </definedNames>
  <calcPr calcId="162913"/>
</workbook>
</file>

<file path=xl/calcChain.xml><?xml version="1.0" encoding="utf-8"?>
<calcChain xmlns="http://schemas.openxmlformats.org/spreadsheetml/2006/main">
  <c r="F30" i="11" l="1"/>
  <c r="F29" i="11"/>
  <c r="F28" i="11"/>
  <c r="F27" i="11"/>
  <c r="F54" i="11"/>
  <c r="F52" i="11"/>
  <c r="F51" i="11"/>
  <c r="F49" i="11"/>
  <c r="F48" i="11"/>
  <c r="F47" i="11"/>
  <c r="F45" i="11"/>
  <c r="F44" i="11"/>
  <c r="F43" i="11"/>
  <c r="F42" i="11"/>
  <c r="F41" i="11"/>
  <c r="F39" i="11"/>
  <c r="F38" i="11"/>
  <c r="F36" i="11"/>
  <c r="F35" i="11"/>
  <c r="F34" i="11"/>
  <c r="F33" i="11"/>
  <c r="F32" i="11"/>
  <c r="F25" i="11"/>
  <c r="F24" i="11"/>
  <c r="F23" i="11"/>
  <c r="F22" i="11"/>
  <c r="F21" i="11"/>
  <c r="F19" i="11"/>
  <c r="F18" i="11"/>
  <c r="F16" i="11"/>
  <c r="F15" i="11"/>
  <c r="F14" i="11"/>
  <c r="F13" i="11"/>
  <c r="F12" i="11"/>
  <c r="F11" i="11"/>
  <c r="F53" i="11" l="1"/>
  <c r="F26" i="11"/>
  <c r="J53" i="11"/>
  <c r="I53" i="11"/>
  <c r="H53" i="11"/>
  <c r="G53" i="11"/>
  <c r="E53" i="11"/>
  <c r="D53" i="11"/>
  <c r="J50" i="11"/>
  <c r="I50" i="11"/>
  <c r="H50" i="11"/>
  <c r="G50" i="11"/>
  <c r="E50" i="11"/>
  <c r="D50" i="11"/>
  <c r="J46" i="11"/>
  <c r="I46" i="11"/>
  <c r="H46" i="11"/>
  <c r="G46" i="11"/>
  <c r="F46" i="11"/>
  <c r="E46" i="11"/>
  <c r="D46" i="11"/>
  <c r="J40" i="11"/>
  <c r="I40" i="11"/>
  <c r="H40" i="11"/>
  <c r="G40" i="11"/>
  <c r="E40" i="11"/>
  <c r="D40" i="11"/>
  <c r="J37" i="11"/>
  <c r="I37" i="11"/>
  <c r="H37" i="11"/>
  <c r="G37" i="11"/>
  <c r="E37" i="11"/>
  <c r="D37" i="11"/>
  <c r="J31" i="11"/>
  <c r="I31" i="11"/>
  <c r="H31" i="11"/>
  <c r="G31" i="11"/>
  <c r="E31" i="11"/>
  <c r="D31" i="11"/>
  <c r="J26" i="11"/>
  <c r="I26" i="11"/>
  <c r="H26" i="11"/>
  <c r="G26" i="11"/>
  <c r="E26" i="11"/>
  <c r="D26" i="11"/>
  <c r="J20" i="11"/>
  <c r="I20" i="11"/>
  <c r="H20" i="11"/>
  <c r="G20" i="11"/>
  <c r="E20" i="11"/>
  <c r="D20" i="11"/>
  <c r="J17" i="11"/>
  <c r="I17" i="11"/>
  <c r="H17" i="11"/>
  <c r="G17" i="11"/>
  <c r="E17" i="11"/>
  <c r="J10" i="11"/>
  <c r="I10" i="11"/>
  <c r="H10" i="11"/>
  <c r="G10" i="11"/>
  <c r="E10" i="11"/>
  <c r="D17" i="11"/>
  <c r="D10" i="11"/>
  <c r="D8" i="11" l="1"/>
  <c r="D5" i="11" s="1"/>
  <c r="F10" i="11"/>
  <c r="F8" i="11" s="1"/>
  <c r="F17" i="11"/>
  <c r="F37" i="11"/>
  <c r="G8" i="11"/>
  <c r="G5" i="11" s="1"/>
  <c r="F20" i="11"/>
  <c r="F31" i="11"/>
  <c r="F40" i="11"/>
  <c r="F50" i="11"/>
  <c r="E8" i="11"/>
  <c r="F5" i="11" l="1"/>
  <c r="I8" i="11"/>
  <c r="I5" i="11" s="1"/>
  <c r="J8" i="11"/>
  <c r="J5" i="11" s="1"/>
  <c r="H8" i="11"/>
  <c r="H5" i="11" s="1"/>
</calcChain>
</file>

<file path=xl/sharedStrings.xml><?xml version="1.0" encoding="utf-8"?>
<sst xmlns="http://schemas.openxmlformats.org/spreadsheetml/2006/main" count="151" uniqueCount="76">
  <si>
    <t>НАЦИОНАЛЬНАЯ ЭКОНОМИКА</t>
  </si>
  <si>
    <t>СОЦИАЛЬНАЯ ПОЛИТИКА</t>
  </si>
  <si>
    <t>ОБСЛУЖИВАНИЕ ГОСУДАРСТВЕННОГО И МУНИЦИПАЛЬНОГО ДОЛГА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</si>
  <si>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</si>
  <si>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</si>
  <si>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</si>
  <si>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Связь и информатика</t>
  </si>
  <si>
    <t>Обслуживание государственного внутреннего и муниципального долга</t>
  </si>
  <si>
    <t>в том числе:</t>
  </si>
  <si>
    <t>11</t>
  </si>
  <si>
    <t>12</t>
  </si>
  <si>
    <t>Социальное обеспечение населения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</si>
  <si>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</si>
  <si>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БЕЗОПАСНОСТЬ И ПРАВООХРАНИТЕЛЬНАЯ ДЕЯТЕЛЬНОСТЬ</t>
  </si>
  <si>
    <t>Обеспечение пожарной безопасности</t>
  </si>
  <si>
    <t>Дорожное хозяйство (дорожные фонды)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</si>
  <si>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</si>
  <si>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</si>
  <si>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</si>
  <si>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</si>
  <si>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Другие вопросы в области культуры, кинематографии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</si>
  <si>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</si>
  <si>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Общеэкономические вопросы</t>
  </si>
  <si>
    <t>Жилищное хозяйство</t>
  </si>
  <si>
    <t>Коммунальное хозяйство</t>
  </si>
  <si>
    <t>Муниципальная программа "Развитие торговли на территории городского округа г. Бор"</t>
  </si>
  <si>
    <t>ОБРАЗОВАНИЕ</t>
  </si>
  <si>
    <t>Дополнительное образование детей</t>
  </si>
  <si>
    <t>Молодежная политика</t>
  </si>
  <si>
    <t>Культура</t>
  </si>
  <si>
    <t>Другие вопросы в области социальной политики</t>
  </si>
  <si>
    <t>СРЕДСТВА МАССОВОЙ ИНФОРМАЦИИ</t>
  </si>
  <si>
    <t>Телевидение и радиовещание</t>
  </si>
  <si>
    <t>Периодическая печать и издательства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</si>
  <si>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</si>
  <si>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</si>
  <si>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</si>
  <si>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</si>
  <si>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Дошкольное образование</t>
  </si>
  <si>
    <t>Общее образование</t>
  </si>
  <si>
    <t>Другие вопросы в области образования</t>
  </si>
  <si>
    <t>Сельское хозяйство и рыболовство</t>
  </si>
  <si>
    <t>Защита населения и территории от чрезвычайных ситуаций природного и техногенного характера, гражданская оборона</t>
  </si>
  <si>
    <t>Пенсионное обеспечение</t>
  </si>
  <si>
    <t>Охрана семьи и детства</t>
  </si>
  <si>
    <t>(тыс. рублей)</t>
  </si>
  <si>
    <t xml:space="preserve">Наименование </t>
  </si>
  <si>
    <t>Раздел</t>
  </si>
  <si>
    <t>Подраздел</t>
  </si>
  <si>
    <t>Общегосударственные вопросы</t>
  </si>
  <si>
    <t>01</t>
  </si>
  <si>
    <t xml:space="preserve">00 </t>
  </si>
  <si>
    <t>03</t>
  </si>
  <si>
    <t>04</t>
  </si>
  <si>
    <t>Судебная система</t>
  </si>
  <si>
    <t>05</t>
  </si>
  <si>
    <t>06</t>
  </si>
  <si>
    <t>13</t>
  </si>
  <si>
    <t>00</t>
  </si>
  <si>
    <t>09</t>
  </si>
  <si>
    <t>10</t>
  </si>
  <si>
    <t>02</t>
  </si>
  <si>
    <t>07</t>
  </si>
  <si>
    <t>08</t>
  </si>
  <si>
    <t>ВСЕГО РАСХОДЫ</t>
  </si>
  <si>
    <t xml:space="preserve">1. Условно утверждаемые расходы </t>
  </si>
  <si>
    <t>Бюджет 2019 год</t>
  </si>
  <si>
    <t xml:space="preserve"> Бюджет 2020 год</t>
  </si>
  <si>
    <t>Бюджет 2021 год</t>
  </si>
  <si>
    <t>Первоначальный бюджет 2018 года</t>
  </si>
  <si>
    <t>Социальное обслуживание населения</t>
  </si>
  <si>
    <t>2. Распределенные расходы:</t>
  </si>
  <si>
    <t xml:space="preserve">Ожидаемое исполнение за 2018 год </t>
  </si>
  <si>
    <t>Уточнен-ный план на 01.10.2018</t>
  </si>
  <si>
    <t>Уточнен-ный план на 09.11.2018</t>
  </si>
  <si>
    <t xml:space="preserve">Расходы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</si>
</sst>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9" x14ac:knownFonts="1">
    <font>
      <sz val="10"/>
      <name val="Arial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7" fillId="0" borderId="0" applyFont="0" applyFill="0" applyBorder="0" applyAlignment="0" applyProtection="0"/>
  </cellStyleXfs>
  <cellXfs count="29">
    <xf numFmtId="0" fontId="0" fillId="0" borderId="0" xfId="0"/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wrapText="1"/>
    </xf>
    <xf numFmtId="165" fontId="4" fillId="0" borderId="0" xfId="2" applyNumberFormat="1" applyFont="1" applyFill="1" applyAlignment="1">
      <alignment horizontal="center"/>
    </xf>
    <xf numFmtId="165" fontId="3" fillId="0" borderId="0" xfId="0" applyNumberFormat="1" applyFont="1" applyFill="1"/>
    <xf numFmtId="0" fontId="5" fillId="0" borderId="0" xfId="0" applyFont="1"/>
    <xf numFmtId="0" fontId="6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3" fillId="2" borderId="0" xfId="0" applyNumberFormat="1" applyFont="1" applyFill="1" applyAlignment="1">
      <alignment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6" fillId="0" borderId="1" xfId="2" applyNumberFormat="1" applyFont="1" applyFill="1" applyBorder="1" applyAlignment="1">
      <alignment horizontal="center" vertical="center"/>
    </xf>
    <xf numFmtId="165" fontId="6" fillId="2" borderId="1" xfId="2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 shrinkToFit="1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1" xfId="2" applyNumberFormat="1" applyFont="1" applyFill="1" applyBorder="1" applyAlignment="1">
      <alignment horizontal="center" vertical="center"/>
    </xf>
    <xf numFmtId="165" fontId="4" fillId="2" borderId="1" xfId="2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tabSelected="1" topLeftCell="A34" workbookViewId="0">
      <selection activeCell="A2" sqref="A2"/>
    </sheetView>
  </sheetViews>
  <sheetFormatPr defaultRowHeight="12.75" x14ac:dyDescent="0.2"/>
  <cols>
    <col min="2" max="2" width="10.85546875" customWidth="1"/>
    <col min="3" max="3" width="53.85546875" customWidth="1"/>
    <col min="4" max="4" width="13.28515625" bestFit="1" customWidth="1"/>
    <col min="5" max="5" width="13.28515625" style="13" hidden="1" customWidth="1"/>
    <col min="6" max="6" width="15.85546875" bestFit="1" customWidth="1"/>
    <col min="7" max="7" width="14.85546875" bestFit="1" customWidth="1"/>
    <col min="8" max="10" width="14.28515625" customWidth="1"/>
  </cols>
  <sheetData>
    <row r="1" spans="1:10" ht="22.5" x14ac:dyDescent="0.3">
      <c r="A1" s="28" t="s">
        <v>75</v>
      </c>
      <c r="B1" s="28"/>
      <c r="C1" s="28"/>
      <c r="D1" s="28"/>
      <c r="E1" s="28"/>
      <c r="F1" s="28"/>
      <c r="G1" s="28"/>
      <c r="H1" s="28"/>
      <c r="I1" s="28"/>
      <c r="J1" s="28"/>
    </row>
    <row r="3" spans="1:10" ht="15.75" x14ac:dyDescent="0.25">
      <c r="C3" s="4"/>
      <c r="D3" s="4"/>
      <c r="E3" s="11"/>
      <c r="F3" s="4"/>
      <c r="G3" s="4"/>
      <c r="H3" s="5"/>
      <c r="I3" s="6"/>
      <c r="J3" s="5" t="s">
        <v>45</v>
      </c>
    </row>
    <row r="4" spans="1:10" s="14" customFormat="1" ht="63" x14ac:dyDescent="0.2">
      <c r="A4" s="15" t="s">
        <v>47</v>
      </c>
      <c r="B4" s="15" t="s">
        <v>48</v>
      </c>
      <c r="C4" s="16" t="s">
        <v>46</v>
      </c>
      <c r="D4" s="10" t="s">
        <v>73</v>
      </c>
      <c r="E4" s="12" t="s">
        <v>74</v>
      </c>
      <c r="F4" s="10" t="s">
        <v>72</v>
      </c>
      <c r="G4" s="17" t="s">
        <v>69</v>
      </c>
      <c r="H4" s="17" t="s">
        <v>66</v>
      </c>
      <c r="I4" s="17" t="s">
        <v>67</v>
      </c>
      <c r="J4" s="17" t="s">
        <v>68</v>
      </c>
    </row>
    <row r="5" spans="1:10" ht="15.75" x14ac:dyDescent="0.2">
      <c r="A5" s="15"/>
      <c r="B5" s="15"/>
      <c r="C5" s="8" t="s">
        <v>64</v>
      </c>
      <c r="D5" s="17">
        <f>D7+D8</f>
        <v>3198099</v>
      </c>
      <c r="E5" s="18"/>
      <c r="F5" s="17">
        <f t="shared" ref="F5:J5" si="0">F7+F8</f>
        <v>3166400.2859999998</v>
      </c>
      <c r="G5" s="17">
        <f t="shared" si="0"/>
        <v>2837348.6999999997</v>
      </c>
      <c r="H5" s="17">
        <f t="shared" si="0"/>
        <v>3036220.5</v>
      </c>
      <c r="I5" s="17">
        <f t="shared" si="0"/>
        <v>2914541.5</v>
      </c>
      <c r="J5" s="17">
        <f t="shared" si="0"/>
        <v>2992632.8</v>
      </c>
    </row>
    <row r="6" spans="1:10" ht="15.75" x14ac:dyDescent="0.2">
      <c r="A6" s="15"/>
      <c r="B6" s="15"/>
      <c r="C6" s="8" t="s">
        <v>8</v>
      </c>
      <c r="D6" s="16"/>
      <c r="E6" s="19"/>
      <c r="F6" s="16"/>
      <c r="G6" s="16"/>
      <c r="H6" s="17"/>
      <c r="I6" s="17"/>
      <c r="J6" s="17"/>
    </row>
    <row r="7" spans="1:10" ht="15.75" x14ac:dyDescent="0.2">
      <c r="A7" s="15"/>
      <c r="B7" s="15"/>
      <c r="C7" s="8" t="s">
        <v>65</v>
      </c>
      <c r="D7" s="17">
        <v>0</v>
      </c>
      <c r="E7" s="17"/>
      <c r="F7" s="17">
        <v>0</v>
      </c>
      <c r="G7" s="17">
        <v>0</v>
      </c>
      <c r="H7" s="17">
        <v>0</v>
      </c>
      <c r="I7" s="17">
        <v>41040.300000000279</v>
      </c>
      <c r="J7" s="17">
        <v>85227.080000000075</v>
      </c>
    </row>
    <row r="8" spans="1:10" ht="15.75" x14ac:dyDescent="0.2">
      <c r="A8" s="2"/>
      <c r="B8" s="2"/>
      <c r="C8" s="9" t="s">
        <v>71</v>
      </c>
      <c r="D8" s="20">
        <f>D10+D17+D20+D26+D31+D37+D40+D46+D50+D53</f>
        <v>3198099</v>
      </c>
      <c r="E8" s="21">
        <f>E10+E17+E20+E26+E31+E37+E40+E46+E50+E53</f>
        <v>3231020.7</v>
      </c>
      <c r="F8" s="20">
        <f>F10+F17+F20+F26+F31+F37+F40+F46+F50+F53</f>
        <v>3166400.2859999998</v>
      </c>
      <c r="G8" s="20">
        <f t="shared" ref="G8" si="1">G10+G17+G20+G26+G31+G37+G40+G46+G50+G53</f>
        <v>2837348.6999999997</v>
      </c>
      <c r="H8" s="20">
        <f>H10+H17+H20+H26+H31+H37+H40+H46+H50+H53</f>
        <v>3036220.5</v>
      </c>
      <c r="I8" s="20">
        <f>I10+I17+I20+I26+I31+I37+I40+I46+I50+I53</f>
        <v>2873501.1999999997</v>
      </c>
      <c r="J8" s="20">
        <f>J10+J17+J20+J26+J31+J37+J40+J46+J50+J53</f>
        <v>2907405.7199999997</v>
      </c>
    </row>
    <row r="9" spans="1:10" ht="15.75" hidden="1" x14ac:dyDescent="0.2">
      <c r="A9" s="2"/>
      <c r="B9" s="2"/>
      <c r="C9" s="22"/>
      <c r="D9" s="22"/>
      <c r="E9" s="23"/>
      <c r="F9" s="22"/>
      <c r="G9" s="22"/>
      <c r="H9" s="20"/>
      <c r="I9" s="20"/>
      <c r="J9" s="20"/>
    </row>
    <row r="10" spans="1:10" ht="15.75" x14ac:dyDescent="0.2">
      <c r="A10" s="2" t="s">
        <v>50</v>
      </c>
      <c r="B10" s="2" t="s">
        <v>51</v>
      </c>
      <c r="C10" s="24" t="s">
        <v>49</v>
      </c>
      <c r="D10" s="20">
        <f>SUM(D11:D16)</f>
        <v>223729.6</v>
      </c>
      <c r="E10" s="21">
        <f t="shared" ref="E10:J10" si="2">SUM(E11:E16)</f>
        <v>226186.7</v>
      </c>
      <c r="F10" s="20">
        <f t="shared" si="2"/>
        <v>221662.96600000001</v>
      </c>
      <c r="G10" s="20">
        <f t="shared" si="2"/>
        <v>220517.8</v>
      </c>
      <c r="H10" s="20">
        <f t="shared" si="2"/>
        <v>231094.59999999998</v>
      </c>
      <c r="I10" s="20">
        <f t="shared" si="2"/>
        <v>190531.09999999998</v>
      </c>
      <c r="J10" s="20">
        <f t="shared" si="2"/>
        <v>156912.82</v>
      </c>
    </row>
    <row r="11" spans="1:10" ht="63" x14ac:dyDescent="0.2">
      <c r="A11" s="3" t="s">
        <v>50</v>
      </c>
      <c r="B11" s="3" t="s">
        <v>52</v>
      </c>
      <c r="C11" s="25" t="s">
        <v>21</v>
      </c>
      <c r="D11" s="26">
        <v>6707.5</v>
      </c>
      <c r="E11" s="27">
        <v>7670.1</v>
      </c>
      <c r="F11" s="26">
        <f>E11*0.98</f>
        <v>7516.6980000000003</v>
      </c>
      <c r="G11" s="26">
        <v>6663.5</v>
      </c>
      <c r="H11" s="26">
        <v>6768.8</v>
      </c>
      <c r="I11" s="26">
        <v>6940.7</v>
      </c>
      <c r="J11" s="26">
        <v>6940.7</v>
      </c>
    </row>
    <row r="12" spans="1:10" ht="63" x14ac:dyDescent="0.2">
      <c r="A12" s="3" t="s">
        <v>50</v>
      </c>
      <c r="B12" s="3" t="s">
        <v>53</v>
      </c>
      <c r="C12" s="25" t="s">
        <v>12</v>
      </c>
      <c r="D12" s="26">
        <v>90878.7</v>
      </c>
      <c r="E12" s="27">
        <v>94003</v>
      </c>
      <c r="F12" s="26">
        <f t="shared" ref="F12:F16" si="3">E12*0.98</f>
        <v>92122.94</v>
      </c>
      <c r="G12" s="26">
        <v>90369.9</v>
      </c>
      <c r="H12" s="26">
        <v>93475.7</v>
      </c>
      <c r="I12" s="26">
        <v>57918.600000000006</v>
      </c>
      <c r="J12" s="26">
        <v>26979.180000000004</v>
      </c>
    </row>
    <row r="13" spans="1:10" ht="15.75" x14ac:dyDescent="0.2">
      <c r="A13" s="3" t="s">
        <v>50</v>
      </c>
      <c r="B13" s="3" t="s">
        <v>55</v>
      </c>
      <c r="C13" s="25" t="s">
        <v>54</v>
      </c>
      <c r="D13" s="26">
        <v>247.6</v>
      </c>
      <c r="E13" s="27">
        <v>247.6</v>
      </c>
      <c r="F13" s="26">
        <f t="shared" si="3"/>
        <v>242.648</v>
      </c>
      <c r="G13" s="26">
        <v>249.2</v>
      </c>
      <c r="H13" s="26">
        <v>38.4</v>
      </c>
      <c r="I13" s="26">
        <v>39.9</v>
      </c>
      <c r="J13" s="26">
        <v>41.7</v>
      </c>
    </row>
    <row r="14" spans="1:10" ht="47.25" x14ac:dyDescent="0.2">
      <c r="A14" s="3" t="s">
        <v>50</v>
      </c>
      <c r="B14" s="3" t="s">
        <v>56</v>
      </c>
      <c r="C14" s="25" t="s">
        <v>3</v>
      </c>
      <c r="D14" s="26">
        <v>17737.900000000001</v>
      </c>
      <c r="E14" s="27">
        <v>17737.900000000001</v>
      </c>
      <c r="F14" s="26">
        <f t="shared" si="3"/>
        <v>17383.142</v>
      </c>
      <c r="G14" s="26">
        <v>17698.400000000001</v>
      </c>
      <c r="H14" s="26">
        <v>19355.2</v>
      </c>
      <c r="I14" s="26">
        <v>19845.100000000002</v>
      </c>
      <c r="J14" s="26">
        <v>19845.100000000002</v>
      </c>
    </row>
    <row r="15" spans="1:10" ht="15.75" x14ac:dyDescent="0.2">
      <c r="A15" s="3" t="s">
        <v>50</v>
      </c>
      <c r="B15" s="3" t="s">
        <v>9</v>
      </c>
      <c r="C15" s="25" t="s">
        <v>4</v>
      </c>
      <c r="D15" s="26">
        <v>36</v>
      </c>
      <c r="E15" s="27">
        <v>0.1</v>
      </c>
      <c r="F15" s="26">
        <f t="shared" si="3"/>
        <v>9.8000000000000004E-2</v>
      </c>
      <c r="G15" s="26">
        <v>3507.5</v>
      </c>
      <c r="H15" s="26">
        <v>3457.4</v>
      </c>
      <c r="I15" s="26">
        <v>3545.2</v>
      </c>
      <c r="J15" s="26">
        <v>3545.2</v>
      </c>
    </row>
    <row r="16" spans="1:10" ht="15.75" x14ac:dyDescent="0.2">
      <c r="A16" s="3" t="s">
        <v>50</v>
      </c>
      <c r="B16" s="3" t="s">
        <v>57</v>
      </c>
      <c r="C16" s="25" t="s">
        <v>5</v>
      </c>
      <c r="D16" s="26">
        <v>108121.9</v>
      </c>
      <c r="E16" s="27">
        <v>106528</v>
      </c>
      <c r="F16" s="26">
        <f t="shared" si="3"/>
        <v>104397.44</v>
      </c>
      <c r="G16" s="26">
        <v>102029.3</v>
      </c>
      <c r="H16" s="26">
        <v>107999.1</v>
      </c>
      <c r="I16" s="26">
        <v>102241.59999999999</v>
      </c>
      <c r="J16" s="26">
        <v>99560.94</v>
      </c>
    </row>
    <row r="17" spans="1:10" ht="31.5" x14ac:dyDescent="0.2">
      <c r="A17" s="2" t="s">
        <v>52</v>
      </c>
      <c r="B17" s="2" t="s">
        <v>58</v>
      </c>
      <c r="C17" s="24" t="s">
        <v>13</v>
      </c>
      <c r="D17" s="20">
        <f>SUM(D18:D19)</f>
        <v>61284.600000000006</v>
      </c>
      <c r="E17" s="21">
        <f t="shared" ref="E17:J17" si="4">SUM(E18:E19)</f>
        <v>65857.5</v>
      </c>
      <c r="F17" s="20">
        <f t="shared" si="4"/>
        <v>64540.349999999991</v>
      </c>
      <c r="G17" s="20">
        <f t="shared" si="4"/>
        <v>59295.399999999994</v>
      </c>
      <c r="H17" s="20">
        <f t="shared" si="4"/>
        <v>80459.3</v>
      </c>
      <c r="I17" s="20">
        <f t="shared" si="4"/>
        <v>77167.200000000012</v>
      </c>
      <c r="J17" s="20">
        <f t="shared" si="4"/>
        <v>58283.299999999996</v>
      </c>
    </row>
    <row r="18" spans="1:10" ht="47.25" x14ac:dyDescent="0.2">
      <c r="A18" s="3" t="s">
        <v>52</v>
      </c>
      <c r="B18" s="3" t="s">
        <v>59</v>
      </c>
      <c r="C18" s="25" t="s">
        <v>42</v>
      </c>
      <c r="D18" s="26">
        <v>16554.7</v>
      </c>
      <c r="E18" s="27">
        <v>20919.3</v>
      </c>
      <c r="F18" s="26">
        <f t="shared" ref="F18:F19" si="5">E18*0.98</f>
        <v>20500.914000000001</v>
      </c>
      <c r="G18" s="26">
        <v>17492.8</v>
      </c>
      <c r="H18" s="26">
        <v>31847.9</v>
      </c>
      <c r="I18" s="26">
        <v>32656.500000000007</v>
      </c>
      <c r="J18" s="26">
        <v>13772.6</v>
      </c>
    </row>
    <row r="19" spans="1:10" ht="15.75" x14ac:dyDescent="0.2">
      <c r="A19" s="3" t="s">
        <v>52</v>
      </c>
      <c r="B19" s="3" t="s">
        <v>60</v>
      </c>
      <c r="C19" s="25" t="s">
        <v>14</v>
      </c>
      <c r="D19" s="26">
        <v>44729.9</v>
      </c>
      <c r="E19" s="27">
        <v>44938.2</v>
      </c>
      <c r="F19" s="26">
        <f t="shared" si="5"/>
        <v>44039.435999999994</v>
      </c>
      <c r="G19" s="26">
        <v>41802.6</v>
      </c>
      <c r="H19" s="26">
        <v>48611.4</v>
      </c>
      <c r="I19" s="26">
        <v>44510.7</v>
      </c>
      <c r="J19" s="26">
        <v>44510.7</v>
      </c>
    </row>
    <row r="20" spans="1:10" ht="15.75" x14ac:dyDescent="0.2">
      <c r="A20" s="2" t="s">
        <v>53</v>
      </c>
      <c r="B20" s="2" t="s">
        <v>58</v>
      </c>
      <c r="C20" s="24" t="s">
        <v>0</v>
      </c>
      <c r="D20" s="20">
        <f>SUM(D21:D25)</f>
        <v>169789.3</v>
      </c>
      <c r="E20" s="21">
        <f t="shared" ref="E20:J20" si="6">SUM(E21:E25)</f>
        <v>174896.09999999998</v>
      </c>
      <c r="F20" s="20">
        <f t="shared" si="6"/>
        <v>171398.17799999999</v>
      </c>
      <c r="G20" s="20">
        <f t="shared" si="6"/>
        <v>107162.9</v>
      </c>
      <c r="H20" s="20">
        <f t="shared" si="6"/>
        <v>165933.79999999999</v>
      </c>
      <c r="I20" s="20">
        <f t="shared" si="6"/>
        <v>144592.5</v>
      </c>
      <c r="J20" s="20">
        <f t="shared" si="6"/>
        <v>144546.09999999998</v>
      </c>
    </row>
    <row r="21" spans="1:10" ht="15.75" x14ac:dyDescent="0.2">
      <c r="A21" s="3" t="s">
        <v>53</v>
      </c>
      <c r="B21" s="3" t="s">
        <v>50</v>
      </c>
      <c r="C21" s="25" t="s">
        <v>22</v>
      </c>
      <c r="D21" s="26">
        <v>2117.6</v>
      </c>
      <c r="E21" s="27">
        <v>2116.6999999999998</v>
      </c>
      <c r="F21" s="26">
        <f t="shared" ref="F21:F25" si="7">E21*0.98</f>
        <v>2074.366</v>
      </c>
      <c r="G21" s="26">
        <v>1541.3</v>
      </c>
      <c r="H21" s="26">
        <v>2088.6999999999998</v>
      </c>
      <c r="I21" s="26">
        <v>2216.9</v>
      </c>
      <c r="J21" s="26">
        <v>2271.4</v>
      </c>
    </row>
    <row r="22" spans="1:10" ht="15.75" x14ac:dyDescent="0.2">
      <c r="A22" s="3" t="s">
        <v>53</v>
      </c>
      <c r="B22" s="3" t="s">
        <v>55</v>
      </c>
      <c r="C22" s="25" t="s">
        <v>41</v>
      </c>
      <c r="D22" s="26">
        <v>40512.300000000003</v>
      </c>
      <c r="E22" s="27">
        <v>42626.6</v>
      </c>
      <c r="F22" s="26">
        <f t="shared" si="7"/>
        <v>41774.067999999999</v>
      </c>
      <c r="G22" s="26">
        <v>25002.1</v>
      </c>
      <c r="H22" s="26">
        <v>43859.900000000009</v>
      </c>
      <c r="I22" s="26">
        <v>42564.200000000004</v>
      </c>
      <c r="J22" s="26">
        <v>42463.3</v>
      </c>
    </row>
    <row r="23" spans="1:10" ht="15.75" x14ac:dyDescent="0.2">
      <c r="A23" s="3" t="s">
        <v>53</v>
      </c>
      <c r="B23" s="3" t="s">
        <v>59</v>
      </c>
      <c r="C23" s="25" t="s">
        <v>15</v>
      </c>
      <c r="D23" s="26">
        <v>85748.800000000003</v>
      </c>
      <c r="E23" s="27">
        <v>88921.3</v>
      </c>
      <c r="F23" s="26">
        <f t="shared" si="7"/>
        <v>87142.873999999996</v>
      </c>
      <c r="G23" s="26">
        <v>56824.1</v>
      </c>
      <c r="H23" s="26">
        <v>89180.9</v>
      </c>
      <c r="I23" s="26">
        <v>70458.399999999994</v>
      </c>
      <c r="J23" s="26">
        <v>70458.39999999998</v>
      </c>
    </row>
    <row r="24" spans="1:10" ht="15.75" x14ac:dyDescent="0.2">
      <c r="A24" s="3" t="s">
        <v>53</v>
      </c>
      <c r="B24" s="3" t="s">
        <v>60</v>
      </c>
      <c r="C24" s="25" t="s">
        <v>6</v>
      </c>
      <c r="D24" s="26">
        <v>2797.3</v>
      </c>
      <c r="E24" s="27">
        <v>2797.3</v>
      </c>
      <c r="F24" s="26">
        <f t="shared" si="7"/>
        <v>2741.3540000000003</v>
      </c>
      <c r="G24" s="26">
        <v>2811.7</v>
      </c>
      <c r="H24" s="26">
        <v>6888.5</v>
      </c>
      <c r="I24" s="26">
        <v>7020.1</v>
      </c>
      <c r="J24" s="26">
        <v>7020.1</v>
      </c>
    </row>
    <row r="25" spans="1:10" ht="31.5" x14ac:dyDescent="0.2">
      <c r="A25" s="3" t="s">
        <v>53</v>
      </c>
      <c r="B25" s="3" t="s">
        <v>10</v>
      </c>
      <c r="C25" s="25" t="s">
        <v>25</v>
      </c>
      <c r="D25" s="26">
        <v>38613.300000000003</v>
      </c>
      <c r="E25" s="27">
        <v>38434.199999999997</v>
      </c>
      <c r="F25" s="26">
        <f t="shared" si="7"/>
        <v>37665.515999999996</v>
      </c>
      <c r="G25" s="26">
        <v>20983.7</v>
      </c>
      <c r="H25" s="26">
        <v>23915.800000000003</v>
      </c>
      <c r="I25" s="26">
        <v>22332.899999999998</v>
      </c>
      <c r="J25" s="26">
        <v>22332.899999999998</v>
      </c>
    </row>
    <row r="26" spans="1:10" ht="15.75" x14ac:dyDescent="0.2">
      <c r="A26" s="2" t="s">
        <v>55</v>
      </c>
      <c r="B26" s="2" t="s">
        <v>58</v>
      </c>
      <c r="C26" s="22" t="s">
        <v>16</v>
      </c>
      <c r="D26" s="20">
        <f>SUM(D27:D30)</f>
        <v>586405</v>
      </c>
      <c r="E26" s="21">
        <f t="shared" ref="E26:J26" si="8">SUM(E27:E30)</f>
        <v>590372.5</v>
      </c>
      <c r="F26" s="20">
        <f t="shared" si="8"/>
        <v>578565.04999999993</v>
      </c>
      <c r="G26" s="20">
        <f t="shared" si="8"/>
        <v>502422.4</v>
      </c>
      <c r="H26" s="20">
        <f t="shared" si="8"/>
        <v>286371.69999999995</v>
      </c>
      <c r="I26" s="20">
        <f t="shared" si="8"/>
        <v>236567.7</v>
      </c>
      <c r="J26" s="20">
        <f t="shared" si="8"/>
        <v>278517.7</v>
      </c>
    </row>
    <row r="27" spans="1:10" ht="15.75" x14ac:dyDescent="0.2">
      <c r="A27" s="3" t="s">
        <v>55</v>
      </c>
      <c r="B27" s="3" t="s">
        <v>50</v>
      </c>
      <c r="C27" s="25" t="s">
        <v>23</v>
      </c>
      <c r="D27" s="26">
        <v>57342.9</v>
      </c>
      <c r="E27" s="27">
        <v>59260.7</v>
      </c>
      <c r="F27" s="26">
        <f>E27*0.98</f>
        <v>58075.485999999997</v>
      </c>
      <c r="G27" s="26">
        <v>61373.8</v>
      </c>
      <c r="H27" s="26">
        <v>45257</v>
      </c>
      <c r="I27" s="26">
        <v>26006.800000000003</v>
      </c>
      <c r="J27" s="26">
        <v>26006.800000000003</v>
      </c>
    </row>
    <row r="28" spans="1:10" ht="15.75" x14ac:dyDescent="0.2">
      <c r="A28" s="3" t="s">
        <v>55</v>
      </c>
      <c r="B28" s="3" t="s">
        <v>61</v>
      </c>
      <c r="C28" s="25" t="s">
        <v>24</v>
      </c>
      <c r="D28" s="26">
        <v>327779.8</v>
      </c>
      <c r="E28" s="27">
        <v>327140.5</v>
      </c>
      <c r="F28" s="26">
        <f t="shared" ref="F28:F30" si="9">E28*0.98</f>
        <v>320597.69</v>
      </c>
      <c r="G28" s="26">
        <v>289452.2</v>
      </c>
      <c r="H28" s="26">
        <v>77366.199999999983</v>
      </c>
      <c r="I28" s="26">
        <v>44874.899999999994</v>
      </c>
      <c r="J28" s="26">
        <v>86824.9</v>
      </c>
    </row>
    <row r="29" spans="1:10" ht="15.75" x14ac:dyDescent="0.2">
      <c r="A29" s="3" t="s">
        <v>55</v>
      </c>
      <c r="B29" s="3" t="s">
        <v>52</v>
      </c>
      <c r="C29" s="25" t="s">
        <v>17</v>
      </c>
      <c r="D29" s="26">
        <v>146216.29999999999</v>
      </c>
      <c r="E29" s="27">
        <v>148756.20000000001</v>
      </c>
      <c r="F29" s="26">
        <f t="shared" si="9"/>
        <v>145781.076</v>
      </c>
      <c r="G29" s="26">
        <v>100748.2</v>
      </c>
      <c r="H29" s="26">
        <v>107557.79999999999</v>
      </c>
      <c r="I29" s="26">
        <v>107833</v>
      </c>
      <c r="J29" s="26">
        <v>107833</v>
      </c>
    </row>
    <row r="30" spans="1:10" ht="31.5" x14ac:dyDescent="0.2">
      <c r="A30" s="3" t="s">
        <v>55</v>
      </c>
      <c r="B30" s="3" t="s">
        <v>55</v>
      </c>
      <c r="C30" s="25" t="s">
        <v>18</v>
      </c>
      <c r="D30" s="26">
        <v>55066</v>
      </c>
      <c r="E30" s="27">
        <v>55215.1</v>
      </c>
      <c r="F30" s="26">
        <f t="shared" si="9"/>
        <v>54110.797999999995</v>
      </c>
      <c r="G30" s="26">
        <v>50848.2</v>
      </c>
      <c r="H30" s="26">
        <v>56190.7</v>
      </c>
      <c r="I30" s="26">
        <v>57853</v>
      </c>
      <c r="J30" s="26">
        <v>57853</v>
      </c>
    </row>
    <row r="31" spans="1:10" ht="15.75" x14ac:dyDescent="0.2">
      <c r="A31" s="2" t="s">
        <v>62</v>
      </c>
      <c r="B31" s="2" t="s">
        <v>58</v>
      </c>
      <c r="C31" s="22" t="s">
        <v>26</v>
      </c>
      <c r="D31" s="20">
        <f>SUM(D32:D36)</f>
        <v>1732324.5999999999</v>
      </c>
      <c r="E31" s="21">
        <f t="shared" ref="E31:J31" si="10">SUM(E32:E36)</f>
        <v>1742140.7999999998</v>
      </c>
      <c r="F31" s="20">
        <f t="shared" si="10"/>
        <v>1707297.9839999999</v>
      </c>
      <c r="G31" s="20">
        <f t="shared" si="10"/>
        <v>1542823.0000000002</v>
      </c>
      <c r="H31" s="20">
        <f t="shared" si="10"/>
        <v>1805646</v>
      </c>
      <c r="I31" s="20">
        <f t="shared" si="10"/>
        <v>1754594.5000000002</v>
      </c>
      <c r="J31" s="20">
        <f t="shared" si="10"/>
        <v>1794310.0000000002</v>
      </c>
    </row>
    <row r="32" spans="1:10" ht="15.75" x14ac:dyDescent="0.2">
      <c r="A32" s="3" t="s">
        <v>62</v>
      </c>
      <c r="B32" s="3" t="s">
        <v>50</v>
      </c>
      <c r="C32" s="25" t="s">
        <v>38</v>
      </c>
      <c r="D32" s="26">
        <v>692841.5</v>
      </c>
      <c r="E32" s="27">
        <v>692112.7</v>
      </c>
      <c r="F32" s="26">
        <f t="shared" ref="F32:F36" si="11">E32*0.98</f>
        <v>678270.446</v>
      </c>
      <c r="G32" s="26">
        <v>620041.4</v>
      </c>
      <c r="H32" s="26">
        <v>766388.10000000009</v>
      </c>
      <c r="I32" s="26">
        <v>709118.8</v>
      </c>
      <c r="J32" s="26">
        <v>728834.3</v>
      </c>
    </row>
    <row r="33" spans="1:10" ht="15.75" x14ac:dyDescent="0.2">
      <c r="A33" s="3" t="s">
        <v>62</v>
      </c>
      <c r="B33" s="3" t="s">
        <v>61</v>
      </c>
      <c r="C33" s="25" t="s">
        <v>39</v>
      </c>
      <c r="D33" s="26">
        <v>806708</v>
      </c>
      <c r="E33" s="27">
        <v>806951.2</v>
      </c>
      <c r="F33" s="26">
        <f t="shared" si="11"/>
        <v>790812.17599999998</v>
      </c>
      <c r="G33" s="26">
        <v>856210.8</v>
      </c>
      <c r="H33" s="26">
        <v>788266</v>
      </c>
      <c r="I33" s="26">
        <v>796629.00000000012</v>
      </c>
      <c r="J33" s="26">
        <v>816629.00000000012</v>
      </c>
    </row>
    <row r="34" spans="1:10" s="7" customFormat="1" ht="15.75" x14ac:dyDescent="0.2">
      <c r="A34" s="3" t="s">
        <v>62</v>
      </c>
      <c r="B34" s="3" t="s">
        <v>52</v>
      </c>
      <c r="C34" s="1" t="s">
        <v>27</v>
      </c>
      <c r="D34" s="26">
        <v>169688.2</v>
      </c>
      <c r="E34" s="27">
        <v>180006.2</v>
      </c>
      <c r="F34" s="26">
        <f t="shared" si="11"/>
        <v>176406.076</v>
      </c>
      <c r="G34" s="26">
        <v>0</v>
      </c>
      <c r="H34" s="26">
        <v>183717</v>
      </c>
      <c r="I34" s="26">
        <v>180082.5</v>
      </c>
      <c r="J34" s="26">
        <v>180082.5</v>
      </c>
    </row>
    <row r="35" spans="1:10" ht="15.75" x14ac:dyDescent="0.2">
      <c r="A35" s="3" t="s">
        <v>62</v>
      </c>
      <c r="B35" s="3" t="s">
        <v>62</v>
      </c>
      <c r="C35" s="25" t="s">
        <v>28</v>
      </c>
      <c r="D35" s="26">
        <v>20357.400000000001</v>
      </c>
      <c r="E35" s="27">
        <v>20357.400000000001</v>
      </c>
      <c r="F35" s="26">
        <f t="shared" si="11"/>
        <v>19950.252</v>
      </c>
      <c r="G35" s="26">
        <v>20241.3</v>
      </c>
      <c r="H35" s="26">
        <v>20290.7</v>
      </c>
      <c r="I35" s="26">
        <v>20725.199999999997</v>
      </c>
      <c r="J35" s="26">
        <v>20725.199999999997</v>
      </c>
    </row>
    <row r="36" spans="1:10" ht="15.75" x14ac:dyDescent="0.2">
      <c r="A36" s="3" t="s">
        <v>62</v>
      </c>
      <c r="B36" s="3" t="s">
        <v>59</v>
      </c>
      <c r="C36" s="25" t="s">
        <v>40</v>
      </c>
      <c r="D36" s="26">
        <v>42729.5</v>
      </c>
      <c r="E36" s="27">
        <v>42713.3</v>
      </c>
      <c r="F36" s="26">
        <f t="shared" si="11"/>
        <v>41859.034</v>
      </c>
      <c r="G36" s="26">
        <v>46329.5</v>
      </c>
      <c r="H36" s="26">
        <v>46984.200000000004</v>
      </c>
      <c r="I36" s="26">
        <v>48038.999999999993</v>
      </c>
      <c r="J36" s="26">
        <v>48038.999999999993</v>
      </c>
    </row>
    <row r="37" spans="1:10" ht="15.75" x14ac:dyDescent="0.2">
      <c r="A37" s="2" t="s">
        <v>63</v>
      </c>
      <c r="B37" s="2" t="s">
        <v>58</v>
      </c>
      <c r="C37" s="22" t="s">
        <v>19</v>
      </c>
      <c r="D37" s="20">
        <f>SUM(D38:D39)</f>
        <v>159121.70000000001</v>
      </c>
      <c r="E37" s="21">
        <f t="shared" ref="E37:J37" si="12">SUM(E38:E39)</f>
        <v>159278.6</v>
      </c>
      <c r="F37" s="20">
        <f t="shared" si="12"/>
        <v>156093.02799999999</v>
      </c>
      <c r="G37" s="20">
        <f t="shared" si="12"/>
        <v>151093.29999999999</v>
      </c>
      <c r="H37" s="20">
        <f t="shared" si="12"/>
        <v>149044.79999999999</v>
      </c>
      <c r="I37" s="20">
        <f t="shared" si="12"/>
        <v>149129.29999999999</v>
      </c>
      <c r="J37" s="20">
        <f t="shared" si="12"/>
        <v>149129.29999999999</v>
      </c>
    </row>
    <row r="38" spans="1:10" ht="15.75" x14ac:dyDescent="0.2">
      <c r="A38" s="3" t="s">
        <v>63</v>
      </c>
      <c r="B38" s="3" t="s">
        <v>50</v>
      </c>
      <c r="C38" s="25" t="s">
        <v>29</v>
      </c>
      <c r="D38" s="26">
        <v>130642.8</v>
      </c>
      <c r="E38" s="27">
        <v>130797.3</v>
      </c>
      <c r="F38" s="26">
        <f t="shared" ref="F38:F39" si="13">E38*0.98</f>
        <v>128181.35400000001</v>
      </c>
      <c r="G38" s="26">
        <v>129148.3</v>
      </c>
      <c r="H38" s="26">
        <v>115852.7</v>
      </c>
      <c r="I38" s="26">
        <v>115905.3</v>
      </c>
      <c r="J38" s="26">
        <v>115905.3</v>
      </c>
    </row>
    <row r="39" spans="1:10" ht="31.5" x14ac:dyDescent="0.2">
      <c r="A39" s="3" t="s">
        <v>63</v>
      </c>
      <c r="B39" s="3" t="s">
        <v>53</v>
      </c>
      <c r="C39" s="25" t="s">
        <v>20</v>
      </c>
      <c r="D39" s="26">
        <v>28478.9</v>
      </c>
      <c r="E39" s="27">
        <v>28481.3</v>
      </c>
      <c r="F39" s="26">
        <f t="shared" si="13"/>
        <v>27911.673999999999</v>
      </c>
      <c r="G39" s="26">
        <v>21945</v>
      </c>
      <c r="H39" s="26">
        <v>33192.1</v>
      </c>
      <c r="I39" s="26">
        <v>33224</v>
      </c>
      <c r="J39" s="26">
        <v>33224</v>
      </c>
    </row>
    <row r="40" spans="1:10" ht="15.75" x14ac:dyDescent="0.2">
      <c r="A40" s="2" t="s">
        <v>60</v>
      </c>
      <c r="B40" s="2" t="s">
        <v>58</v>
      </c>
      <c r="C40" s="22" t="s">
        <v>1</v>
      </c>
      <c r="D40" s="20">
        <f>SUM(D41:D45)</f>
        <v>100502.3</v>
      </c>
      <c r="E40" s="21">
        <f t="shared" ref="E40:J40" si="14">SUM(E41:E45)</f>
        <v>105150.2</v>
      </c>
      <c r="F40" s="20">
        <f t="shared" si="14"/>
        <v>103047.196</v>
      </c>
      <c r="G40" s="20">
        <f t="shared" si="14"/>
        <v>88172.5</v>
      </c>
      <c r="H40" s="20">
        <f t="shared" si="14"/>
        <v>122297.49999999999</v>
      </c>
      <c r="I40" s="20">
        <f t="shared" si="14"/>
        <v>120359.59999999999</v>
      </c>
      <c r="J40" s="20">
        <f t="shared" si="14"/>
        <v>125147.2</v>
      </c>
    </row>
    <row r="41" spans="1:10" ht="15.75" x14ac:dyDescent="0.2">
      <c r="A41" s="3" t="s">
        <v>60</v>
      </c>
      <c r="B41" s="3" t="s">
        <v>50</v>
      </c>
      <c r="C41" s="25" t="s">
        <v>43</v>
      </c>
      <c r="D41" s="26">
        <v>12757.1</v>
      </c>
      <c r="E41" s="27">
        <v>13646</v>
      </c>
      <c r="F41" s="26">
        <f t="shared" ref="F41:F45" si="15">E41*0.98</f>
        <v>13373.08</v>
      </c>
      <c r="G41" s="26">
        <v>12757.1</v>
      </c>
      <c r="H41" s="26">
        <v>14879.3</v>
      </c>
      <c r="I41" s="26">
        <v>15257.1</v>
      </c>
      <c r="J41" s="26">
        <v>15257.1</v>
      </c>
    </row>
    <row r="42" spans="1:10" ht="15.75" x14ac:dyDescent="0.2">
      <c r="A42" s="3" t="s">
        <v>60</v>
      </c>
      <c r="B42" s="3" t="s">
        <v>61</v>
      </c>
      <c r="C42" s="25" t="s">
        <v>70</v>
      </c>
      <c r="D42" s="26">
        <v>2429.8000000000002</v>
      </c>
      <c r="E42" s="27">
        <v>2429.8000000000002</v>
      </c>
      <c r="F42" s="26">
        <f t="shared" si="15"/>
        <v>2381.2040000000002</v>
      </c>
      <c r="G42" s="26">
        <v>0</v>
      </c>
      <c r="H42" s="26"/>
      <c r="I42" s="26"/>
      <c r="J42" s="26"/>
    </row>
    <row r="43" spans="1:10" ht="15.75" x14ac:dyDescent="0.2">
      <c r="A43" s="3" t="s">
        <v>60</v>
      </c>
      <c r="B43" s="3" t="s">
        <v>52</v>
      </c>
      <c r="C43" s="25" t="s">
        <v>11</v>
      </c>
      <c r="D43" s="26">
        <v>16227.6</v>
      </c>
      <c r="E43" s="27">
        <v>17085.599999999999</v>
      </c>
      <c r="F43" s="26">
        <f t="shared" si="15"/>
        <v>16743.887999999999</v>
      </c>
      <c r="G43" s="26">
        <v>15517.9</v>
      </c>
      <c r="H43" s="26">
        <v>25744.5</v>
      </c>
      <c r="I43" s="26">
        <v>17277.400000000001</v>
      </c>
      <c r="J43" s="26">
        <v>17457</v>
      </c>
    </row>
    <row r="44" spans="1:10" ht="15.75" x14ac:dyDescent="0.2">
      <c r="A44" s="3" t="s">
        <v>60</v>
      </c>
      <c r="B44" s="3" t="s">
        <v>53</v>
      </c>
      <c r="C44" s="25" t="s">
        <v>44</v>
      </c>
      <c r="D44" s="26">
        <v>60883.7</v>
      </c>
      <c r="E44" s="27">
        <v>64549.599999999999</v>
      </c>
      <c r="F44" s="26">
        <f t="shared" si="15"/>
        <v>63258.608</v>
      </c>
      <c r="G44" s="26">
        <v>48115.9</v>
      </c>
      <c r="H44" s="26">
        <v>70513.299999999988</v>
      </c>
      <c r="I44" s="26">
        <v>76306.799999999988</v>
      </c>
      <c r="J44" s="26">
        <v>80914.8</v>
      </c>
    </row>
    <row r="45" spans="1:10" ht="15.75" x14ac:dyDescent="0.2">
      <c r="A45" s="3" t="s">
        <v>60</v>
      </c>
      <c r="B45" s="3" t="s">
        <v>56</v>
      </c>
      <c r="C45" s="25" t="s">
        <v>30</v>
      </c>
      <c r="D45" s="26">
        <v>8204.1</v>
      </c>
      <c r="E45" s="27">
        <v>7439.2</v>
      </c>
      <c r="F45" s="26">
        <f t="shared" si="15"/>
        <v>7290.4159999999993</v>
      </c>
      <c r="G45" s="26">
        <v>11781.6</v>
      </c>
      <c r="H45" s="26">
        <v>11160.4</v>
      </c>
      <c r="I45" s="26">
        <v>11518.300000000001</v>
      </c>
      <c r="J45" s="26">
        <v>11518.300000000001</v>
      </c>
    </row>
    <row r="46" spans="1:10" ht="15.75" x14ac:dyDescent="0.2">
      <c r="A46" s="2" t="s">
        <v>9</v>
      </c>
      <c r="B46" s="2" t="s">
        <v>58</v>
      </c>
      <c r="C46" s="22" t="s">
        <v>34</v>
      </c>
      <c r="D46" s="20">
        <f>SUM(D47:D49)</f>
        <v>144683.1</v>
      </c>
      <c r="E46" s="21">
        <f t="shared" ref="E46:J46" si="16">SUM(E47:E49)</f>
        <v>146242</v>
      </c>
      <c r="F46" s="20">
        <f t="shared" si="16"/>
        <v>143317.16</v>
      </c>
      <c r="G46" s="20">
        <f t="shared" si="16"/>
        <v>141798.90000000002</v>
      </c>
      <c r="H46" s="20">
        <f t="shared" si="16"/>
        <v>165534.69999999998</v>
      </c>
      <c r="I46" s="20">
        <f t="shared" si="16"/>
        <v>170216.80000000002</v>
      </c>
      <c r="J46" s="20">
        <f t="shared" si="16"/>
        <v>170216.80000000002</v>
      </c>
    </row>
    <row r="47" spans="1:10" ht="15.75" x14ac:dyDescent="0.2">
      <c r="A47" s="3" t="s">
        <v>9</v>
      </c>
      <c r="B47" s="3" t="s">
        <v>61</v>
      </c>
      <c r="C47" s="25" t="s">
        <v>35</v>
      </c>
      <c r="D47" s="26">
        <v>138103.9</v>
      </c>
      <c r="E47" s="27">
        <v>139607.20000000001</v>
      </c>
      <c r="F47" s="26">
        <f t="shared" ref="F47:F49" si="17">E47*0.98</f>
        <v>136815.05600000001</v>
      </c>
      <c r="G47" s="26">
        <v>135817.20000000001</v>
      </c>
      <c r="H47" s="26">
        <v>119346.3</v>
      </c>
      <c r="I47" s="26">
        <v>124628.2</v>
      </c>
      <c r="J47" s="26">
        <v>124628.2</v>
      </c>
    </row>
    <row r="48" spans="1:10" ht="15.75" x14ac:dyDescent="0.2">
      <c r="A48" s="3" t="s">
        <v>9</v>
      </c>
      <c r="B48" s="3" t="s">
        <v>52</v>
      </c>
      <c r="C48" s="25" t="s">
        <v>36</v>
      </c>
      <c r="D48" s="26"/>
      <c r="E48" s="27"/>
      <c r="F48" s="26">
        <f t="shared" si="17"/>
        <v>0</v>
      </c>
      <c r="G48" s="26"/>
      <c r="H48" s="26">
        <v>37546.6</v>
      </c>
      <c r="I48" s="26">
        <v>36727.4</v>
      </c>
      <c r="J48" s="26">
        <v>36727.4</v>
      </c>
    </row>
    <row r="49" spans="1:10" ht="31.5" x14ac:dyDescent="0.2">
      <c r="A49" s="3" t="s">
        <v>9</v>
      </c>
      <c r="B49" s="3" t="s">
        <v>55</v>
      </c>
      <c r="C49" s="25" t="s">
        <v>37</v>
      </c>
      <c r="D49" s="26">
        <v>6579.2</v>
      </c>
      <c r="E49" s="27">
        <v>6634.8</v>
      </c>
      <c r="F49" s="26">
        <f t="shared" si="17"/>
        <v>6502.1040000000003</v>
      </c>
      <c r="G49" s="26">
        <v>5981.7</v>
      </c>
      <c r="H49" s="26">
        <v>8641.8000000000011</v>
      </c>
      <c r="I49" s="26">
        <v>8861.2000000000007</v>
      </c>
      <c r="J49" s="26">
        <v>8861.2000000000007</v>
      </c>
    </row>
    <row r="50" spans="1:10" ht="15.75" x14ac:dyDescent="0.2">
      <c r="A50" s="2" t="s">
        <v>10</v>
      </c>
      <c r="B50" s="2" t="s">
        <v>58</v>
      </c>
      <c r="C50" s="22" t="s">
        <v>31</v>
      </c>
      <c r="D50" s="20">
        <f>SUM(D51:D52)</f>
        <v>10514.7</v>
      </c>
      <c r="E50" s="21">
        <f t="shared" ref="E50:J50" si="18">SUM(E51:E52)</f>
        <v>10514.7</v>
      </c>
      <c r="F50" s="20">
        <f t="shared" si="18"/>
        <v>10304.406000000001</v>
      </c>
      <c r="G50" s="20">
        <f t="shared" si="18"/>
        <v>10850.5</v>
      </c>
      <c r="H50" s="20">
        <f t="shared" si="18"/>
        <v>9971.5</v>
      </c>
      <c r="I50" s="20">
        <f t="shared" si="18"/>
        <v>9971.5</v>
      </c>
      <c r="J50" s="20">
        <f t="shared" si="18"/>
        <v>9971.5</v>
      </c>
    </row>
    <row r="51" spans="1:10" ht="15.75" x14ac:dyDescent="0.2">
      <c r="A51" s="3" t="s">
        <v>10</v>
      </c>
      <c r="B51" s="3" t="s">
        <v>50</v>
      </c>
      <c r="C51" s="25" t="s">
        <v>32</v>
      </c>
      <c r="D51" s="26">
        <v>7222.3</v>
      </c>
      <c r="E51" s="27">
        <v>7222.3</v>
      </c>
      <c r="F51" s="26">
        <f t="shared" ref="F51:F52" si="19">E51*0.98</f>
        <v>7077.8540000000003</v>
      </c>
      <c r="G51" s="26">
        <v>7869.6</v>
      </c>
      <c r="H51" s="26">
        <v>6549.9</v>
      </c>
      <c r="I51" s="26">
        <v>6549.9</v>
      </c>
      <c r="J51" s="26">
        <v>6549.9</v>
      </c>
    </row>
    <row r="52" spans="1:10" ht="15.75" x14ac:dyDescent="0.2">
      <c r="A52" s="3" t="s">
        <v>10</v>
      </c>
      <c r="B52" s="3" t="s">
        <v>61</v>
      </c>
      <c r="C52" s="25" t="s">
        <v>33</v>
      </c>
      <c r="D52" s="26">
        <v>3292.4</v>
      </c>
      <c r="E52" s="27">
        <v>3292.4</v>
      </c>
      <c r="F52" s="26">
        <f t="shared" si="19"/>
        <v>3226.5520000000001</v>
      </c>
      <c r="G52" s="26">
        <v>2980.9</v>
      </c>
      <c r="H52" s="26">
        <v>3421.6</v>
      </c>
      <c r="I52" s="26">
        <v>3421.6</v>
      </c>
      <c r="J52" s="26">
        <v>3421.6</v>
      </c>
    </row>
    <row r="53" spans="1:10" ht="31.5" x14ac:dyDescent="0.2">
      <c r="A53" s="2" t="s">
        <v>57</v>
      </c>
      <c r="B53" s="2" t="s">
        <v>58</v>
      </c>
      <c r="C53" s="22" t="s">
        <v>2</v>
      </c>
      <c r="D53" s="20">
        <f>SUM(D54)</f>
        <v>9744.1</v>
      </c>
      <c r="E53" s="21">
        <f t="shared" ref="E53:J53" si="20">SUM(E54)</f>
        <v>10381.6</v>
      </c>
      <c r="F53" s="20">
        <f t="shared" si="20"/>
        <v>10173.968000000001</v>
      </c>
      <c r="G53" s="20">
        <f t="shared" si="20"/>
        <v>13212</v>
      </c>
      <c r="H53" s="20">
        <f t="shared" si="20"/>
        <v>19866.599999999999</v>
      </c>
      <c r="I53" s="20">
        <f t="shared" si="20"/>
        <v>20371</v>
      </c>
      <c r="J53" s="20">
        <f t="shared" si="20"/>
        <v>20371</v>
      </c>
    </row>
    <row r="54" spans="1:10" ht="31.5" x14ac:dyDescent="0.2">
      <c r="A54" s="3" t="s">
        <v>57</v>
      </c>
      <c r="B54" s="3" t="s">
        <v>50</v>
      </c>
      <c r="C54" s="25" t="s">
        <v>7</v>
      </c>
      <c r="D54" s="26">
        <v>9744.1</v>
      </c>
      <c r="E54" s="27">
        <v>10381.6</v>
      </c>
      <c r="F54" s="26">
        <f>E54*0.98</f>
        <v>10173.968000000001</v>
      </c>
      <c r="G54" s="26">
        <v>13212</v>
      </c>
      <c r="H54" s="26">
        <v>19866.599999999999</v>
      </c>
      <c r="I54" s="26">
        <v>20371</v>
      </c>
      <c r="J54" s="26">
        <v>20371</v>
      </c>
    </row>
  </sheetData>
  <autoFilter ref="A9:J54"/>
  <mergeCells count="1">
    <mergeCell ref="A1:J1"/>
  </mergeCells>
  <pageMargins left="0.51181102362204722" right="0.19685039370078741" top="0.74803149606299213" bottom="0.35433070866141736" header="0.31496062992125984" footer="0.31496062992125984"/>
  <pageSetup paperSize="9" scale="8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ожидаемые </vt:lpstr>
      <vt:lpstr>'ожидаемые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rep:2.45.0.186</dc:description>
  <cp:lastModifiedBy>KOLESOV</cp:lastModifiedBy>
  <cp:lastPrinted>2018-11-12T11:57:28Z</cp:lastPrinted>
  <dcterms:created xsi:type="dcterms:W3CDTF">2018-09-11T10:44:51Z</dcterms:created>
  <dcterms:modified xsi:type="dcterms:W3CDTF">2018-11-13T06:44:25Z</dcterms:modified>
</cp:coreProperties>
</file>